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am 2025\thang 6\NQ ho tro thiet hai do thien tai\bc kq thuc hien NDS 02\"/>
    </mc:Choice>
  </mc:AlternateContent>
  <bookViews>
    <workbookView xWindow="-120" yWindow="-120" windowWidth="20736" windowHeight="11160" firstSheet="1" activeTab="1"/>
  </bookViews>
  <sheets>
    <sheet name="foxz" sheetId="3" state="veryHidden" r:id="rId1"/>
    <sheet name="Sheet1" sheetId="1" r:id="rId2"/>
  </sheets>
  <definedNames>
    <definedName name="_xlnm.Print_Titles" localSheetId="1">Sheet1!$5:$7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2" i="1" l="1"/>
  <c r="F31" i="1"/>
  <c r="F29" i="1"/>
  <c r="F25" i="1"/>
  <c r="D11" i="1" l="1"/>
  <c r="D21" i="1"/>
  <c r="F12" i="1"/>
  <c r="D10" i="1" l="1"/>
  <c r="H28" i="1"/>
  <c r="I28" i="1"/>
  <c r="E21" i="1"/>
  <c r="E28" i="1"/>
  <c r="D28" i="1"/>
  <c r="F30" i="1"/>
  <c r="F27" i="1"/>
  <c r="F24" i="1"/>
  <c r="F26" i="1"/>
  <c r="F23" i="1"/>
  <c r="F22" i="1"/>
  <c r="H21" i="1"/>
  <c r="F13" i="1"/>
  <c r="F14" i="1"/>
  <c r="F15" i="1"/>
  <c r="F16" i="1"/>
  <c r="F17" i="1"/>
  <c r="F18" i="1"/>
  <c r="F19" i="1"/>
  <c r="F20" i="1"/>
  <c r="H11" i="1"/>
  <c r="H10" i="1" l="1"/>
  <c r="H9" i="1" s="1"/>
  <c r="D9" i="1"/>
  <c r="F28" i="1"/>
  <c r="J29" i="1" s="1"/>
  <c r="F21" i="1"/>
  <c r="I21" i="1"/>
  <c r="I11" i="1"/>
  <c r="E11" i="1"/>
  <c r="E10" i="1" s="1"/>
  <c r="E9" i="1" s="1"/>
  <c r="I10" i="1" l="1"/>
  <c r="I9" i="1" s="1"/>
  <c r="K22" i="1"/>
  <c r="K21" i="1" s="1"/>
  <c r="J22" i="1"/>
  <c r="J21" i="1" s="1"/>
  <c r="K29" i="1"/>
  <c r="K28" i="1" s="1"/>
  <c r="J28" i="1"/>
  <c r="F11" i="1"/>
  <c r="F10" i="1" l="1"/>
  <c r="F9" i="1" s="1"/>
  <c r="K12" i="1"/>
  <c r="K11" i="1" s="1"/>
  <c r="K10" i="1" s="1"/>
  <c r="K9" i="1" s="1"/>
  <c r="J12" i="1"/>
  <c r="J11" i="1" s="1"/>
  <c r="J10" i="1" s="1"/>
  <c r="J9" i="1" s="1"/>
</calcChain>
</file>

<file path=xl/sharedStrings.xml><?xml version="1.0" encoding="utf-8"?>
<sst xmlns="http://schemas.openxmlformats.org/spreadsheetml/2006/main" count="41" uniqueCount="32">
  <si>
    <t>Năm</t>
  </si>
  <si>
    <t>Kinh phí hỗ trợ 
(đồng)</t>
  </si>
  <si>
    <t>Số hộ được hỗ trợ 
(hộ)</t>
  </si>
  <si>
    <t>Xã</t>
  </si>
  <si>
    <t>Tổng</t>
  </si>
  <si>
    <t>Thị xã Hòa Thành</t>
  </si>
  <si>
    <t>Thị xã Trảng Bàng</t>
  </si>
  <si>
    <t>STT</t>
  </si>
  <si>
    <t>Huyện, thị xã, thành phố</t>
  </si>
  <si>
    <t>Huyện Châu Thành</t>
  </si>
  <si>
    <t>Huyện Tân Biên</t>
  </si>
  <si>
    <t>Huyện Gò Dầu</t>
  </si>
  <si>
    <t>Huyện Tân Châu</t>
  </si>
  <si>
    <t>Huyện Bến Cầu</t>
  </si>
  <si>
    <t>Huyện Dương Minh Châu</t>
  </si>
  <si>
    <t>Thành Phố Tây Ninh</t>
  </si>
  <si>
    <t>Trọng lượng tiêu hủy
(kg)</t>
  </si>
  <si>
    <t>Phụ lục III</t>
  </si>
  <si>
    <t>Tổng cộng</t>
  </si>
  <si>
    <t>Ghi chú</t>
  </si>
  <si>
    <t>6=7x8</t>
  </si>
  <si>
    <t>Đơn giá (đồng)</t>
  </si>
  <si>
    <t xml:space="preserve">Vật nuôi chết </t>
  </si>
  <si>
    <t>Địa phương 
(hỗ trợ 30%)</t>
  </si>
  <si>
    <t>Trung ương 
(hỗ trợ 70%)</t>
  </si>
  <si>
    <t>Nguồn kinh phí (đồng)</t>
  </si>
  <si>
    <t>1. Viêm da nổi cục</t>
  </si>
  <si>
    <t>2. Dịch tả heo Châu phi</t>
  </si>
  <si>
    <t>Dịch tả heo Châu Phi</t>
  </si>
  <si>
    <t>Tổng số vật nuôi chết (con)</t>
  </si>
  <si>
    <t>KẾT QUẢ HỖ TRỢ SẢN XUẤT NÔNG NGHIỆP ĐỂ KHÔI PHỤC SẢN XUẤT VÙNG BỊ THIỆT HẠI DO DỊCH BỆNH (ĐỘNG VẬT) GÂY RA TRÊN ĐỊA BÀN TỈNH TÂY NINH NĂM 2021, NĂM 2022</t>
  </si>
  <si>
    <t>(Kèm theo Báo cáo số              /BC-UBND ngày       /      /    /2025 của Ủy ban nhân dân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</si>
</sst>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2"/>
      <color theme="1"/>
      <name val="Times New Roman"/>
      <family val="2"/>
    </font>
    <font>
      <b/>
      <sz val="14"/>
      <color theme="1"/>
      <name val="Times New Roman"/>
      <family val="1"/>
    </font>
    <font>
      <sz val="14"/>
      <color theme="1"/>
      <name val="Times New Roman"/>
      <family val="1"/>
    </font>
    <font>
      <i/>
      <sz val="14"/>
      <color theme="1"/>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57">
    <xf numFmtId="0" fontId="0" fillId="0" borderId="0" xfId="0"/>
    <xf numFmtId="0" fontId="2" fillId="0" borderId="0" xfId="0" applyFont="1"/>
    <xf numFmtId="0" fontId="1" fillId="0" borderId="1" xfId="0" applyFont="1" applyBorder="1" applyAlignment="1">
      <alignment horizontal="left" vertical="center" wrapText="1"/>
    </xf>
    <xf numFmtId="3" fontId="2" fillId="0" borderId="1" xfId="0" applyNumberFormat="1" applyFont="1" applyBorder="1" applyAlignment="1">
      <alignment horizontal="right" vertical="center"/>
    </xf>
    <xf numFmtId="0" fontId="2" fillId="0" borderId="0" xfId="0" applyFont="1" applyAlignment="1">
      <alignment horizontal="center" vertical="center"/>
    </xf>
    <xf numFmtId="0" fontId="2" fillId="0" borderId="1" xfId="0" applyFont="1" applyBorder="1" applyAlignment="1">
      <alignment horizontal="left" vertical="center"/>
    </xf>
    <xf numFmtId="3" fontId="1" fillId="0" borderId="1" xfId="0" applyNumberFormat="1" applyFont="1" applyBorder="1" applyAlignment="1">
      <alignment horizontal="right" vertical="center"/>
    </xf>
    <xf numFmtId="0" fontId="2" fillId="0" borderId="0" xfId="0" applyFont="1" applyAlignment="1">
      <alignment horizontal="left"/>
    </xf>
    <xf numFmtId="0" fontId="2" fillId="0" borderId="0" xfId="0" applyFont="1" applyAlignment="1">
      <alignment horizontal="right"/>
    </xf>
    <xf numFmtId="0" fontId="1" fillId="0" borderId="0" xfId="0" applyFont="1"/>
    <xf numFmtId="0" fontId="3" fillId="0" borderId="0" xfId="0" applyFont="1"/>
    <xf numFmtId="0" fontId="3" fillId="0" borderId="1" xfId="0" applyFont="1" applyBorder="1" applyAlignment="1">
      <alignment horizontal="center" vertical="center" wrapText="1"/>
    </xf>
    <xf numFmtId="0" fontId="1" fillId="0" borderId="1" xfId="0" applyFont="1" applyBorder="1" applyAlignment="1">
      <alignment horizontal="left" vertical="center"/>
    </xf>
    <xf numFmtId="0" fontId="2" fillId="0" borderId="1" xfId="0" applyFont="1" applyBorder="1" applyAlignment="1">
      <alignment vertical="center"/>
    </xf>
    <xf numFmtId="0" fontId="1" fillId="0" borderId="1" xfId="0" applyFont="1" applyBorder="1"/>
    <xf numFmtId="0" fontId="2" fillId="0" borderId="0" xfId="0" applyFont="1" applyAlignment="1">
      <alignment vertical="center"/>
    </xf>
    <xf numFmtId="3" fontId="2" fillId="0" borderId="1" xfId="0" applyNumberFormat="1" applyFont="1" applyBorder="1" applyAlignment="1">
      <alignment vertical="center"/>
    </xf>
    <xf numFmtId="3" fontId="1" fillId="0" borderId="1" xfId="0" applyNumberFormat="1" applyFont="1" applyBorder="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wrapText="1"/>
    </xf>
    <xf numFmtId="0" fontId="2" fillId="0" borderId="1" xfId="0" applyFont="1" applyBorder="1"/>
    <xf numFmtId="3" fontId="2" fillId="0" borderId="1" xfId="0" applyNumberFormat="1" applyFont="1" applyBorder="1" applyAlignment="1">
      <alignment horizontal="center" vertical="center"/>
    </xf>
    <xf numFmtId="0" fontId="2" fillId="0" borderId="1" xfId="0" applyFont="1" applyBorder="1" applyAlignment="1">
      <alignment horizontal="left" vertical="center"/>
    </xf>
    <xf numFmtId="3" fontId="2" fillId="0" borderId="1" xfId="0" applyNumberFormat="1" applyFont="1" applyBorder="1" applyAlignment="1">
      <alignment horizontal="right" vertical="center"/>
    </xf>
    <xf numFmtId="3" fontId="1" fillId="0" borderId="1" xfId="0" quotePrefix="1" applyNumberFormat="1" applyFont="1" applyBorder="1" applyAlignment="1">
      <alignment vertical="center" wrapText="1"/>
    </xf>
    <xf numFmtId="0" fontId="3" fillId="0" borderId="1" xfId="0" applyFont="1" applyBorder="1" applyAlignment="1">
      <alignment horizontal="center" vertical="center"/>
    </xf>
    <xf numFmtId="3" fontId="1" fillId="0" borderId="1" xfId="0" quotePrefix="1" applyNumberFormat="1" applyFont="1" applyBorder="1" applyAlignment="1">
      <alignment horizontal="right" vertical="center" wrapText="1"/>
    </xf>
    <xf numFmtId="0" fontId="1" fillId="0" borderId="1" xfId="0" applyFont="1" applyBorder="1" applyAlignment="1">
      <alignment vertical="center"/>
    </xf>
    <xf numFmtId="3" fontId="2" fillId="2" borderId="1" xfId="0" applyNumberFormat="1" applyFont="1" applyFill="1" applyBorder="1" applyAlignment="1">
      <alignment horizontal="right" vertical="center"/>
    </xf>
    <xf numFmtId="0" fontId="2" fillId="2" borderId="0" xfId="0" applyFont="1" applyFill="1" applyAlignment="1">
      <alignment vertical="center"/>
    </xf>
    <xf numFmtId="3" fontId="2" fillId="0" borderId="2" xfId="0" quotePrefix="1" applyNumberFormat="1" applyFont="1" applyBorder="1" applyAlignment="1">
      <alignment horizontal="right" vertical="center" wrapText="1"/>
    </xf>
    <xf numFmtId="3" fontId="2" fillId="0" borderId="3" xfId="0" quotePrefix="1" applyNumberFormat="1" applyFont="1" applyBorder="1" applyAlignment="1">
      <alignment horizontal="right" vertical="center" wrapText="1"/>
    </xf>
    <xf numFmtId="3" fontId="2" fillId="0" borderId="4" xfId="0" quotePrefix="1" applyNumberFormat="1" applyFont="1" applyBorder="1" applyAlignment="1">
      <alignment horizontal="right" vertical="center" wrapText="1"/>
    </xf>
    <xf numFmtId="3" fontId="2" fillId="0" borderId="2" xfId="0" applyNumberFormat="1" applyFont="1" applyBorder="1" applyAlignment="1">
      <alignment horizontal="center" vertical="center"/>
    </xf>
    <xf numFmtId="3" fontId="2" fillId="0" borderId="3" xfId="0" applyNumberFormat="1" applyFont="1" applyBorder="1" applyAlignment="1">
      <alignment horizontal="center" vertical="center"/>
    </xf>
    <xf numFmtId="0" fontId="2" fillId="0" borderId="1" xfId="0" applyFont="1" applyBorder="1" applyAlignment="1">
      <alignment horizontal="center" vertical="center" wrapText="1"/>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2" fillId="0" borderId="2" xfId="0" applyNumberFormat="1" applyFont="1" applyBorder="1" applyAlignment="1">
      <alignment horizontal="right" vertical="center"/>
    </xf>
    <xf numFmtId="3" fontId="2" fillId="0" borderId="3" xfId="0" applyNumberFormat="1" applyFont="1" applyBorder="1" applyAlignment="1">
      <alignment horizontal="right" vertical="center"/>
    </xf>
    <xf numFmtId="3" fontId="2" fillId="0" borderId="4" xfId="0" applyNumberFormat="1" applyFont="1" applyBorder="1" applyAlignment="1">
      <alignment horizontal="right" vertical="center"/>
    </xf>
    <xf numFmtId="0" fontId="2" fillId="0" borderId="0"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3" fontId="2" fillId="0" borderId="1" xfId="0" applyNumberFormat="1" applyFont="1" applyBorder="1" applyAlignment="1">
      <alignment horizontal="right" vertical="center"/>
    </xf>
    <xf numFmtId="0" fontId="1" fillId="0" borderId="0" xfId="0" applyFont="1" applyAlignment="1">
      <alignment horizontal="center"/>
    </xf>
    <xf numFmtId="0" fontId="1" fillId="0" borderId="0" xfId="0" applyFont="1" applyAlignment="1">
      <alignment horizontal="center" vertical="center" wrapText="1"/>
    </xf>
    <xf numFmtId="0" fontId="3" fillId="0" borderId="0" xfId="0" applyFont="1" applyAlignment="1">
      <alignment horizont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3" fontId="2" fillId="0" borderId="1" xfId="0" applyNumberFormat="1" applyFont="1" applyBorder="1" applyAlignment="1">
      <alignment horizontal="center" vertical="center" wrapText="1"/>
    </xf>
    <xf numFmtId="3" fontId="2" fillId="0" borderId="4" xfId="0"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498231</xdr:colOff>
      <xdr:row>3</xdr:row>
      <xdr:rowOff>17581</xdr:rowOff>
    </xdr:from>
    <xdr:to>
      <xdr:col>7</xdr:col>
      <xdr:colOff>504093</xdr:colOff>
      <xdr:row>3</xdr:row>
      <xdr:rowOff>17581</xdr:rowOff>
    </xdr:to>
    <xdr:cxnSp macro="">
      <xdr:nvCxnSpPr>
        <xdr:cNvPr id="3" name="Straight Connector 2"/>
        <xdr:cNvCxnSpPr/>
      </xdr:nvCxnSpPr>
      <xdr:spPr>
        <a:xfrm>
          <a:off x="4894385" y="1090243"/>
          <a:ext cx="253218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6" x14ac:dyDescent="0.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tabSelected="1" zoomScale="130" zoomScaleNormal="130" workbookViewId="0">
      <selection activeCell="E38" sqref="E38"/>
    </sheetView>
  </sheetViews>
  <sheetFormatPr defaultColWidth="9.19921875" defaultRowHeight="18" x14ac:dyDescent="0.35"/>
  <cols>
    <col min="1" max="1" width="6" style="1" customWidth="1"/>
    <col min="2" max="2" width="7" style="1" customWidth="1"/>
    <col min="3" max="3" width="26.19921875" style="7" customWidth="1"/>
    <col min="4" max="4" width="9.19921875" style="1"/>
    <col min="5" max="5" width="9.19921875" style="1" customWidth="1"/>
    <col min="6" max="6" width="17.8984375" style="8" customWidth="1"/>
    <col min="7" max="9" width="15.19921875" style="8" customWidth="1"/>
    <col min="10" max="10" width="17.8984375" style="1" customWidth="1"/>
    <col min="11" max="11" width="17.19921875" style="1" customWidth="1"/>
    <col min="12" max="16384" width="9.19921875" style="1"/>
  </cols>
  <sheetData>
    <row r="1" spans="1:11" x14ac:dyDescent="0.35">
      <c r="A1" s="48" t="s">
        <v>17</v>
      </c>
      <c r="B1" s="48"/>
      <c r="C1" s="48"/>
      <c r="D1" s="48"/>
      <c r="E1" s="48"/>
      <c r="F1" s="48"/>
      <c r="G1" s="48"/>
      <c r="H1" s="48"/>
      <c r="I1" s="48"/>
      <c r="J1" s="48"/>
      <c r="K1" s="48"/>
    </row>
    <row r="2" spans="1:11" ht="48.6" customHeight="1" x14ac:dyDescent="0.35">
      <c r="A2" s="49" t="s">
        <v>30</v>
      </c>
      <c r="B2" s="49"/>
      <c r="C2" s="49"/>
      <c r="D2" s="49"/>
      <c r="E2" s="49"/>
      <c r="F2" s="49"/>
      <c r="G2" s="49"/>
      <c r="H2" s="49"/>
      <c r="I2" s="49"/>
      <c r="J2" s="49"/>
      <c r="K2" s="49"/>
    </row>
    <row r="3" spans="1:11" x14ac:dyDescent="0.35">
      <c r="A3" s="50" t="s">
        <v>31</v>
      </c>
      <c r="B3" s="50"/>
      <c r="C3" s="50"/>
      <c r="D3" s="50"/>
      <c r="E3" s="50"/>
      <c r="F3" s="50"/>
      <c r="G3" s="50"/>
      <c r="H3" s="50"/>
      <c r="I3" s="50"/>
      <c r="J3" s="50"/>
      <c r="K3" s="50"/>
    </row>
    <row r="5" spans="1:11" ht="28.2" customHeight="1" x14ac:dyDescent="0.35">
      <c r="A5" s="44" t="s">
        <v>7</v>
      </c>
      <c r="B5" s="44" t="s">
        <v>0</v>
      </c>
      <c r="C5" s="44" t="s">
        <v>8</v>
      </c>
      <c r="D5" s="43" t="s">
        <v>4</v>
      </c>
      <c r="E5" s="43"/>
      <c r="F5" s="43"/>
      <c r="G5" s="44" t="s">
        <v>21</v>
      </c>
      <c r="H5" s="44" t="s">
        <v>22</v>
      </c>
      <c r="I5" s="44"/>
      <c r="J5" s="44" t="s">
        <v>19</v>
      </c>
      <c r="K5" s="44"/>
    </row>
    <row r="6" spans="1:11" ht="25.8" customHeight="1" x14ac:dyDescent="0.35">
      <c r="A6" s="44"/>
      <c r="B6" s="44"/>
      <c r="C6" s="44"/>
      <c r="D6" s="44" t="s">
        <v>3</v>
      </c>
      <c r="E6" s="44" t="s">
        <v>2</v>
      </c>
      <c r="F6" s="44" t="s">
        <v>1</v>
      </c>
      <c r="G6" s="44"/>
      <c r="H6" s="44" t="s">
        <v>16</v>
      </c>
      <c r="I6" s="44" t="s">
        <v>29</v>
      </c>
      <c r="J6" s="44" t="s">
        <v>25</v>
      </c>
      <c r="K6" s="44"/>
    </row>
    <row r="7" spans="1:11" ht="47.4" customHeight="1" x14ac:dyDescent="0.35">
      <c r="A7" s="44"/>
      <c r="B7" s="44"/>
      <c r="C7" s="44"/>
      <c r="D7" s="44"/>
      <c r="E7" s="44"/>
      <c r="F7" s="44"/>
      <c r="G7" s="44"/>
      <c r="H7" s="44"/>
      <c r="I7" s="44"/>
      <c r="J7" s="18" t="s">
        <v>23</v>
      </c>
      <c r="K7" s="20" t="s">
        <v>24</v>
      </c>
    </row>
    <row r="8" spans="1:11" s="10" customFormat="1" ht="34.799999999999997" customHeight="1" x14ac:dyDescent="0.35">
      <c r="A8" s="11">
        <v>1</v>
      </c>
      <c r="B8" s="11">
        <v>2</v>
      </c>
      <c r="C8" s="11">
        <v>3</v>
      </c>
      <c r="D8" s="11">
        <v>4</v>
      </c>
      <c r="E8" s="11">
        <v>5</v>
      </c>
      <c r="F8" s="11" t="s">
        <v>20</v>
      </c>
      <c r="G8" s="11">
        <v>7</v>
      </c>
      <c r="H8" s="11">
        <v>8</v>
      </c>
      <c r="I8" s="11">
        <v>9</v>
      </c>
      <c r="J8" s="26">
        <v>10</v>
      </c>
      <c r="K8" s="26">
        <v>11</v>
      </c>
    </row>
    <row r="9" spans="1:11" s="9" customFormat="1" ht="32.4" customHeight="1" x14ac:dyDescent="0.3">
      <c r="A9" s="43" t="s">
        <v>18</v>
      </c>
      <c r="B9" s="43"/>
      <c r="C9" s="43"/>
      <c r="D9" s="17">
        <f>D10+D28</f>
        <v>133</v>
      </c>
      <c r="E9" s="17">
        <f>E10+E28</f>
        <v>7827</v>
      </c>
      <c r="F9" s="17">
        <f>F10+F28</f>
        <v>21237905000</v>
      </c>
      <c r="G9" s="14"/>
      <c r="H9" s="17">
        <f>H10+H28</f>
        <v>583186.5</v>
      </c>
      <c r="I9" s="17">
        <f>I10+I28</f>
        <v>6770</v>
      </c>
      <c r="J9" s="17">
        <f>J10+J28</f>
        <v>6371371500</v>
      </c>
      <c r="K9" s="17">
        <f>K10+K28</f>
        <v>14866533500</v>
      </c>
    </row>
    <row r="10" spans="1:11" s="9" customFormat="1" ht="32.4" customHeight="1" x14ac:dyDescent="0.3">
      <c r="A10" s="51">
        <v>1</v>
      </c>
      <c r="B10" s="55">
        <v>2021</v>
      </c>
      <c r="C10" s="19" t="s">
        <v>4</v>
      </c>
      <c r="D10" s="17">
        <f>D11+D21</f>
        <v>121</v>
      </c>
      <c r="E10" s="17">
        <f t="shared" ref="E10:H10" si="0">E11+E21</f>
        <v>7801</v>
      </c>
      <c r="F10" s="17">
        <f t="shared" si="0"/>
        <v>20614325000</v>
      </c>
      <c r="G10" s="14"/>
      <c r="H10" s="17">
        <f t="shared" si="0"/>
        <v>562760.5</v>
      </c>
      <c r="I10" s="17">
        <f t="shared" ref="I10" si="1">I11+I21</f>
        <v>6383</v>
      </c>
      <c r="J10" s="17">
        <f t="shared" ref="J10" si="2">J11+J21</f>
        <v>6184297500</v>
      </c>
      <c r="K10" s="17">
        <f>K11+K21</f>
        <v>14430027500</v>
      </c>
    </row>
    <row r="11" spans="1:11" ht="32.4" customHeight="1" x14ac:dyDescent="0.35">
      <c r="A11" s="52"/>
      <c r="B11" s="56"/>
      <c r="C11" s="12" t="s">
        <v>26</v>
      </c>
      <c r="D11" s="6">
        <f>SUM(D12:D20)</f>
        <v>92</v>
      </c>
      <c r="E11" s="6">
        <f>SUM(E12:E20)</f>
        <v>7431</v>
      </c>
      <c r="F11" s="6">
        <f>SUM(F12:F20)</f>
        <v>11196765000</v>
      </c>
      <c r="G11" s="21"/>
      <c r="H11" s="6">
        <f>SUM(H12:H20)</f>
        <v>248817</v>
      </c>
      <c r="I11" s="6">
        <f>SUM(I12:I20)</f>
        <v>1913</v>
      </c>
      <c r="J11" s="25">
        <f>J12</f>
        <v>3359029500</v>
      </c>
      <c r="K11" s="25">
        <f>K12</f>
        <v>7837735499.999999</v>
      </c>
    </row>
    <row r="12" spans="1:11" ht="32.4" customHeight="1" x14ac:dyDescent="0.35">
      <c r="A12" s="52"/>
      <c r="B12" s="56"/>
      <c r="C12" s="5" t="s">
        <v>6</v>
      </c>
      <c r="D12" s="3">
        <v>10</v>
      </c>
      <c r="E12" s="3">
        <v>2050</v>
      </c>
      <c r="F12" s="3">
        <f>H12*45000</f>
        <v>2023560000</v>
      </c>
      <c r="G12" s="53">
        <v>45000</v>
      </c>
      <c r="H12" s="3">
        <v>44968</v>
      </c>
      <c r="I12" s="3">
        <v>414</v>
      </c>
      <c r="J12" s="31">
        <f>F11*0.3</f>
        <v>3359029500</v>
      </c>
      <c r="K12" s="40">
        <f>F11*0.7</f>
        <v>7837735499.999999</v>
      </c>
    </row>
    <row r="13" spans="1:11" ht="32.4" customHeight="1" x14ac:dyDescent="0.35">
      <c r="A13" s="52"/>
      <c r="B13" s="56"/>
      <c r="C13" s="5" t="s">
        <v>9</v>
      </c>
      <c r="D13" s="3">
        <v>15</v>
      </c>
      <c r="E13" s="3">
        <v>1148</v>
      </c>
      <c r="F13" s="3">
        <f t="shared" ref="F13:F20" si="3">H13*45000</f>
        <v>1609605000</v>
      </c>
      <c r="G13" s="53"/>
      <c r="H13" s="3">
        <v>35769</v>
      </c>
      <c r="I13" s="3">
        <v>348</v>
      </c>
      <c r="J13" s="32"/>
      <c r="K13" s="40"/>
    </row>
    <row r="14" spans="1:11" ht="32.4" customHeight="1" x14ac:dyDescent="0.35">
      <c r="A14" s="52"/>
      <c r="B14" s="56"/>
      <c r="C14" s="5" t="s">
        <v>10</v>
      </c>
      <c r="D14" s="3">
        <v>10</v>
      </c>
      <c r="E14" s="3">
        <v>670</v>
      </c>
      <c r="F14" s="3">
        <f t="shared" si="3"/>
        <v>1372860000</v>
      </c>
      <c r="G14" s="53"/>
      <c r="H14" s="3">
        <v>30508</v>
      </c>
      <c r="I14" s="3">
        <v>192</v>
      </c>
      <c r="J14" s="32"/>
      <c r="K14" s="40"/>
    </row>
    <row r="15" spans="1:11" ht="32.4" customHeight="1" x14ac:dyDescent="0.35">
      <c r="A15" s="52"/>
      <c r="B15" s="56"/>
      <c r="C15" s="5" t="s">
        <v>11</v>
      </c>
      <c r="D15" s="3">
        <v>9</v>
      </c>
      <c r="E15" s="3">
        <v>1072</v>
      </c>
      <c r="F15" s="3">
        <f t="shared" si="3"/>
        <v>1555245000</v>
      </c>
      <c r="G15" s="53"/>
      <c r="H15" s="3">
        <v>34561</v>
      </c>
      <c r="I15" s="3">
        <v>254</v>
      </c>
      <c r="J15" s="32"/>
      <c r="K15" s="40"/>
    </row>
    <row r="16" spans="1:11" ht="32.4" customHeight="1" x14ac:dyDescent="0.35">
      <c r="A16" s="52"/>
      <c r="B16" s="56"/>
      <c r="C16" s="5" t="s">
        <v>5</v>
      </c>
      <c r="D16" s="3">
        <v>7</v>
      </c>
      <c r="E16" s="3">
        <v>116</v>
      </c>
      <c r="F16" s="3">
        <f t="shared" si="3"/>
        <v>308115000</v>
      </c>
      <c r="G16" s="53"/>
      <c r="H16" s="3">
        <v>6847</v>
      </c>
      <c r="I16" s="3">
        <v>30</v>
      </c>
      <c r="J16" s="32"/>
      <c r="K16" s="40"/>
    </row>
    <row r="17" spans="1:11" ht="32.4" customHeight="1" x14ac:dyDescent="0.35">
      <c r="A17" s="52"/>
      <c r="B17" s="56"/>
      <c r="C17" s="5" t="s">
        <v>12</v>
      </c>
      <c r="D17" s="3">
        <v>12</v>
      </c>
      <c r="E17" s="3">
        <v>562</v>
      </c>
      <c r="F17" s="3">
        <f t="shared" si="3"/>
        <v>1101150000</v>
      </c>
      <c r="G17" s="53"/>
      <c r="H17" s="3">
        <v>24470</v>
      </c>
      <c r="I17" s="3">
        <v>140</v>
      </c>
      <c r="J17" s="32"/>
      <c r="K17" s="40"/>
    </row>
    <row r="18" spans="1:11" ht="32.4" customHeight="1" x14ac:dyDescent="0.35">
      <c r="A18" s="52"/>
      <c r="B18" s="56"/>
      <c r="C18" s="5" t="s">
        <v>13</v>
      </c>
      <c r="D18" s="3">
        <v>9</v>
      </c>
      <c r="E18" s="3">
        <v>748</v>
      </c>
      <c r="F18" s="3">
        <f t="shared" si="3"/>
        <v>1723500000</v>
      </c>
      <c r="G18" s="53"/>
      <c r="H18" s="3">
        <v>38300</v>
      </c>
      <c r="I18" s="3">
        <v>289</v>
      </c>
      <c r="J18" s="32"/>
      <c r="K18" s="40"/>
    </row>
    <row r="19" spans="1:11" ht="32.4" customHeight="1" x14ac:dyDescent="0.35">
      <c r="A19" s="52"/>
      <c r="B19" s="56"/>
      <c r="C19" s="5" t="s">
        <v>14</v>
      </c>
      <c r="D19" s="3">
        <v>11</v>
      </c>
      <c r="E19" s="3">
        <v>782</v>
      </c>
      <c r="F19" s="3">
        <f t="shared" si="3"/>
        <v>921330000</v>
      </c>
      <c r="G19" s="53"/>
      <c r="H19" s="3">
        <v>20474</v>
      </c>
      <c r="I19" s="3">
        <v>170</v>
      </c>
      <c r="J19" s="32"/>
      <c r="K19" s="40"/>
    </row>
    <row r="20" spans="1:11" ht="32.4" customHeight="1" x14ac:dyDescent="0.35">
      <c r="A20" s="52"/>
      <c r="B20" s="56"/>
      <c r="C20" s="5" t="s">
        <v>15</v>
      </c>
      <c r="D20" s="3">
        <v>9</v>
      </c>
      <c r="E20" s="3">
        <v>283</v>
      </c>
      <c r="F20" s="3">
        <f t="shared" si="3"/>
        <v>581400000</v>
      </c>
      <c r="G20" s="53"/>
      <c r="H20" s="3">
        <v>12920</v>
      </c>
      <c r="I20" s="3">
        <v>76</v>
      </c>
      <c r="J20" s="33"/>
      <c r="K20" s="41"/>
    </row>
    <row r="21" spans="1:11" ht="35.4" customHeight="1" x14ac:dyDescent="0.35">
      <c r="A21" s="52"/>
      <c r="B21" s="56"/>
      <c r="C21" s="2" t="s">
        <v>27</v>
      </c>
      <c r="D21" s="17">
        <f>SUM(D22:D27)</f>
        <v>29</v>
      </c>
      <c r="E21" s="17">
        <f>SUM(E22:E27)</f>
        <v>370</v>
      </c>
      <c r="F21" s="17">
        <f>SUM(F22:F27)</f>
        <v>9417560000</v>
      </c>
      <c r="G21" s="21"/>
      <c r="H21" s="6">
        <f>SUM(H22:H27)</f>
        <v>313943.5</v>
      </c>
      <c r="I21" s="6">
        <f>SUM(I22:I27)</f>
        <v>4470</v>
      </c>
      <c r="J21" s="27">
        <f>J22</f>
        <v>2825268000</v>
      </c>
      <c r="K21" s="27">
        <f>K22</f>
        <v>6592292000</v>
      </c>
    </row>
    <row r="22" spans="1:11" s="15" customFormat="1" ht="35.4" customHeight="1" x14ac:dyDescent="0.3">
      <c r="A22" s="52"/>
      <c r="B22" s="56"/>
      <c r="C22" s="5" t="s">
        <v>10</v>
      </c>
      <c r="D22" s="16">
        <v>9</v>
      </c>
      <c r="E22" s="16">
        <v>289</v>
      </c>
      <c r="F22" s="3">
        <f>H22*30000</f>
        <v>7755210000</v>
      </c>
      <c r="G22" s="34">
        <v>30000</v>
      </c>
      <c r="H22" s="3">
        <v>258507</v>
      </c>
      <c r="I22" s="3">
        <v>3655</v>
      </c>
      <c r="J22" s="31">
        <f>F21*0.3</f>
        <v>2825268000</v>
      </c>
      <c r="K22" s="39">
        <f>F21*0.7</f>
        <v>6592292000</v>
      </c>
    </row>
    <row r="23" spans="1:11" s="15" customFormat="1" ht="35.4" customHeight="1" x14ac:dyDescent="0.3">
      <c r="A23" s="52"/>
      <c r="B23" s="56"/>
      <c r="C23" s="5" t="s">
        <v>12</v>
      </c>
      <c r="D23" s="16">
        <v>11</v>
      </c>
      <c r="E23" s="16">
        <v>67</v>
      </c>
      <c r="F23" s="3">
        <f>H23*30000</f>
        <v>1086975000</v>
      </c>
      <c r="G23" s="35"/>
      <c r="H23" s="16">
        <v>36232.5</v>
      </c>
      <c r="I23" s="16">
        <v>497</v>
      </c>
      <c r="J23" s="32"/>
      <c r="K23" s="40"/>
    </row>
    <row r="24" spans="1:11" s="15" customFormat="1" ht="35.4" customHeight="1" x14ac:dyDescent="0.3">
      <c r="A24" s="52"/>
      <c r="B24" s="56"/>
      <c r="C24" s="5" t="s">
        <v>5</v>
      </c>
      <c r="D24" s="16">
        <v>2</v>
      </c>
      <c r="E24" s="16">
        <v>4</v>
      </c>
      <c r="F24" s="3">
        <f t="shared" ref="F24:F26" si="4">H24*30000</f>
        <v>144210000</v>
      </c>
      <c r="G24" s="35"/>
      <c r="H24" s="16">
        <v>4807</v>
      </c>
      <c r="I24" s="16">
        <v>67</v>
      </c>
      <c r="J24" s="32"/>
      <c r="K24" s="40"/>
    </row>
    <row r="25" spans="1:11" s="15" customFormat="1" ht="35.4" customHeight="1" x14ac:dyDescent="0.3">
      <c r="A25" s="52"/>
      <c r="B25" s="56"/>
      <c r="C25" s="23" t="s">
        <v>11</v>
      </c>
      <c r="D25" s="16">
        <v>2</v>
      </c>
      <c r="E25" s="16">
        <v>2</v>
      </c>
      <c r="F25" s="24">
        <f>H25*30000</f>
        <v>107910000</v>
      </c>
      <c r="G25" s="35"/>
      <c r="H25" s="16">
        <v>3597</v>
      </c>
      <c r="I25" s="16">
        <v>65</v>
      </c>
      <c r="J25" s="32"/>
      <c r="K25" s="40"/>
    </row>
    <row r="26" spans="1:11" s="15" customFormat="1" ht="22.2" customHeight="1" x14ac:dyDescent="0.3">
      <c r="A26" s="52"/>
      <c r="B26" s="56"/>
      <c r="C26" s="46" t="s">
        <v>15</v>
      </c>
      <c r="D26" s="47">
        <v>5</v>
      </c>
      <c r="E26" s="47">
        <v>8</v>
      </c>
      <c r="F26" s="3">
        <f t="shared" si="4"/>
        <v>319530000</v>
      </c>
      <c r="G26" s="54"/>
      <c r="H26" s="16">
        <v>10651</v>
      </c>
      <c r="I26" s="16">
        <v>183</v>
      </c>
      <c r="J26" s="32"/>
      <c r="K26" s="40"/>
    </row>
    <row r="27" spans="1:11" s="15" customFormat="1" ht="22.2" customHeight="1" x14ac:dyDescent="0.3">
      <c r="A27" s="52"/>
      <c r="B27" s="56"/>
      <c r="C27" s="46"/>
      <c r="D27" s="47"/>
      <c r="E27" s="47"/>
      <c r="F27" s="3">
        <f>H27*25000</f>
        <v>3725000</v>
      </c>
      <c r="G27" s="22">
        <v>25000</v>
      </c>
      <c r="H27" s="16">
        <v>149</v>
      </c>
      <c r="I27" s="16">
        <v>3</v>
      </c>
      <c r="J27" s="32"/>
      <c r="K27" s="40"/>
    </row>
    <row r="28" spans="1:11" s="15" customFormat="1" ht="35.4" customHeight="1" x14ac:dyDescent="0.3">
      <c r="A28" s="45">
        <v>2</v>
      </c>
      <c r="B28" s="36">
        <v>2022</v>
      </c>
      <c r="C28" s="28" t="s">
        <v>28</v>
      </c>
      <c r="D28" s="17">
        <f>SUM(D29:D32)</f>
        <v>12</v>
      </c>
      <c r="E28" s="17">
        <f t="shared" ref="E28:F28" si="5">SUM(E29:E32)</f>
        <v>26</v>
      </c>
      <c r="F28" s="17">
        <f t="shared" si="5"/>
        <v>623580000</v>
      </c>
      <c r="G28" s="13"/>
      <c r="H28" s="17">
        <f>SUM(H29:H31)</f>
        <v>20426</v>
      </c>
      <c r="I28" s="17">
        <f>SUM(I29:I31)</f>
        <v>387</v>
      </c>
      <c r="J28" s="27">
        <f>J29</f>
        <v>187074000</v>
      </c>
      <c r="K28" s="6">
        <f>K29</f>
        <v>436506000</v>
      </c>
    </row>
    <row r="29" spans="1:11" s="15" customFormat="1" ht="35.4" customHeight="1" x14ac:dyDescent="0.3">
      <c r="A29" s="45"/>
      <c r="B29" s="36"/>
      <c r="C29" s="5" t="s">
        <v>10</v>
      </c>
      <c r="D29" s="16">
        <v>6</v>
      </c>
      <c r="E29" s="16">
        <v>10</v>
      </c>
      <c r="F29" s="3">
        <f>H29*30000</f>
        <v>388380000</v>
      </c>
      <c r="G29" s="34">
        <v>30000</v>
      </c>
      <c r="H29" s="16">
        <v>12946</v>
      </c>
      <c r="I29" s="16">
        <v>251</v>
      </c>
      <c r="J29" s="31">
        <f>F28*0.3</f>
        <v>187074000</v>
      </c>
      <c r="K29" s="39">
        <f>F28*0.7</f>
        <v>436506000</v>
      </c>
    </row>
    <row r="30" spans="1:11" s="15" customFormat="1" ht="35.4" customHeight="1" x14ac:dyDescent="0.3">
      <c r="A30" s="45"/>
      <c r="B30" s="36"/>
      <c r="C30" s="5" t="s">
        <v>12</v>
      </c>
      <c r="D30" s="16">
        <v>5</v>
      </c>
      <c r="E30" s="16">
        <v>15</v>
      </c>
      <c r="F30" s="3">
        <f t="shared" ref="F30" si="6">H30*30000</f>
        <v>216510000</v>
      </c>
      <c r="G30" s="35"/>
      <c r="H30" s="3">
        <v>7217</v>
      </c>
      <c r="I30" s="3">
        <v>134</v>
      </c>
      <c r="J30" s="32"/>
      <c r="K30" s="40"/>
    </row>
    <row r="31" spans="1:11" s="30" customFormat="1" ht="33.6" customHeight="1" x14ac:dyDescent="0.3">
      <c r="A31" s="45"/>
      <c r="B31" s="36"/>
      <c r="C31" s="37" t="s">
        <v>15</v>
      </c>
      <c r="D31" s="38">
        <v>1</v>
      </c>
      <c r="E31" s="38">
        <v>1</v>
      </c>
      <c r="F31" s="29">
        <f>H31*G29</f>
        <v>7890000</v>
      </c>
      <c r="G31" s="35"/>
      <c r="H31" s="29">
        <v>263</v>
      </c>
      <c r="I31" s="29">
        <v>2</v>
      </c>
      <c r="J31" s="32"/>
      <c r="K31" s="40"/>
    </row>
    <row r="32" spans="1:11" s="30" customFormat="1" ht="35.4" customHeight="1" x14ac:dyDescent="0.3">
      <c r="A32" s="45"/>
      <c r="B32" s="36"/>
      <c r="C32" s="37"/>
      <c r="D32" s="38"/>
      <c r="E32" s="38"/>
      <c r="F32" s="29">
        <f>H32*G32</f>
        <v>10800000</v>
      </c>
      <c r="G32" s="22">
        <v>25000</v>
      </c>
      <c r="H32" s="29">
        <v>432</v>
      </c>
      <c r="I32" s="29">
        <v>10</v>
      </c>
      <c r="J32" s="33"/>
      <c r="K32" s="41"/>
    </row>
    <row r="33" spans="1:9" x14ac:dyDescent="0.35">
      <c r="A33" s="42"/>
      <c r="B33" s="42"/>
      <c r="C33" s="42"/>
      <c r="D33" s="42"/>
      <c r="E33" s="42"/>
      <c r="F33" s="42"/>
      <c r="G33" s="42"/>
      <c r="H33" s="4"/>
      <c r="I33" s="4"/>
    </row>
  </sheetData>
  <mergeCells count="37">
    <mergeCell ref="A1:K1"/>
    <mergeCell ref="A2:K2"/>
    <mergeCell ref="A3:K3"/>
    <mergeCell ref="K22:K27"/>
    <mergeCell ref="K12:K20"/>
    <mergeCell ref="B5:B7"/>
    <mergeCell ref="A9:C9"/>
    <mergeCell ref="A10:A27"/>
    <mergeCell ref="G5:G7"/>
    <mergeCell ref="G12:G20"/>
    <mergeCell ref="I6:I7"/>
    <mergeCell ref="J22:J27"/>
    <mergeCell ref="G22:G26"/>
    <mergeCell ref="E26:E27"/>
    <mergeCell ref="B10:B27"/>
    <mergeCell ref="K29:K32"/>
    <mergeCell ref="A33:G33"/>
    <mergeCell ref="D5:F5"/>
    <mergeCell ref="J6:K6"/>
    <mergeCell ref="C5:C7"/>
    <mergeCell ref="E6:E7"/>
    <mergeCell ref="F6:F7"/>
    <mergeCell ref="D6:D7"/>
    <mergeCell ref="A5:A7"/>
    <mergeCell ref="H5:I5"/>
    <mergeCell ref="H6:H7"/>
    <mergeCell ref="J5:K5"/>
    <mergeCell ref="J12:J20"/>
    <mergeCell ref="A28:A32"/>
    <mergeCell ref="C26:C27"/>
    <mergeCell ref="D26:D27"/>
    <mergeCell ref="J29:J32"/>
    <mergeCell ref="G29:G31"/>
    <mergeCell ref="B28:B32"/>
    <mergeCell ref="C31:C32"/>
    <mergeCell ref="D31:D32"/>
    <mergeCell ref="E31:E32"/>
  </mergeCells>
  <pageMargins left="0.70866141732283472" right="0.70866141732283472" top="0.74803149606299213" bottom="0.74803149606299213" header="0.31496062992125984" footer="0.31496062992125984"/>
  <pageSetup paperSize="9" scale="78" orientation="landscape" r:id="rId1"/>
  <headerFooter differentFirst="1">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2025-06-03T04:14:34Z</cp:lastPrinted>
  <dcterms:created xsi:type="dcterms:W3CDTF">2025-04-12T01:36:11Z</dcterms:created>
  <dcterms:modified xsi:type="dcterms:W3CDTF">2025-06-03T04:17:20Z</dcterms:modified>
</cp:coreProperties>
</file>